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ПЗ-1.06.20" sheetId="50" r:id="rId1"/>
  </sheets>
  <definedNames>
    <definedName name="_xlnm._FilterDatabase" localSheetId="0" hidden="1">'РН-УНПЗ-1.06.20'!$A$14:$K$27</definedName>
    <definedName name="_xlnm.Print_Titles" localSheetId="0">'РН-УНПЗ-1.06.20'!$14:$14</definedName>
    <definedName name="_xlnm.Print_Area" localSheetId="0">'РН-УНПЗ-1.06.20'!$A$1:$Q$39</definedName>
  </definedNames>
  <calcPr calcId="145621"/>
</workbook>
</file>

<file path=xl/calcChain.xml><?xml version="1.0" encoding="utf-8"?>
<calcChain xmlns="http://schemas.openxmlformats.org/spreadsheetml/2006/main">
  <c r="G27" i="50" l="1"/>
</calcChain>
</file>

<file path=xl/sharedStrings.xml><?xml version="1.0" encoding="utf-8"?>
<sst xmlns="http://schemas.openxmlformats.org/spreadsheetml/2006/main" count="150" uniqueCount="83">
  <si>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</si>
  <si>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</si>
  <si>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</si>
  <si>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</si>
  <si>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</si>
  <si>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</si>
  <si>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</si>
  <si>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</si>
  <si>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</si>
  <si>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</si>
  <si>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</si>
  <si>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</si>
  <si>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</si>
  <si>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</si>
  <si>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</si>
  <si>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</si>
  <si>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</si>
  <si>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</si>
  <si>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</si>
  <si>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</si>
  <si>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</si>
  <si>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</si>
  <si>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</si>
  <si>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</si>
  <si>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</si>
  <si>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</si>
  <si>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</si>
  <si>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</si>
  <si>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</si>
  <si>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</si>
  <si>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</si>
  <si>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</si>
  <si>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</si>
  <si>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</si>
  <si>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</si>
  <si>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</si>
  <si>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</si>
  <si>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</si>
  <si>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</si>
  <si>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</si>
  <si>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</si>
  <si>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</si>
  <si>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</si>
  <si>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</si>
  <si>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</si>
  <si>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</si>
  <si>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</si>
  <si>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</si>
  <si>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</si>
  <si>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</si>
  <si>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</si>
  <si>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</si>
  <si>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</si>
  <si>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"Башнефть-УНПЗ"</t>
  </si>
  <si>
    <t>НЛ</t>
  </si>
  <si>
    <t>ТН</t>
  </si>
  <si>
    <t xml:space="preserve">450029, РФ, Республика Башкортостан, г. Уфа, ул.Ульяновых, 74, производственная площадка филиала  ПАО АНК «Башнефть» «Башнефть-УНПЗ».       </t>
  </si>
  <si>
    <t xml:space="preserve">Лом черный кусковой 5А </t>
  </si>
  <si>
    <t>Лом черный кусковой 5А (ЛОМ ОБОРУДОВАНИЯ 5А из углеродистой стали)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</si>
  <si>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</si>
  <si>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</si>
  <si>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</si>
  <si>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</si>
  <si>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</si>
  <si>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</si>
  <si>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>Лом легированный 16Б-26 от стружки нержавеющей</t>
  </si>
  <si>
    <t xml:space="preserve">Лом алюминия А2-4 (отходы теплоизоляции) </t>
  </si>
  <si>
    <t xml:space="preserve">Лом алюминия разносортный А 14 </t>
  </si>
  <si>
    <t>5А</t>
  </si>
  <si>
    <t>12А</t>
  </si>
  <si>
    <t xml:space="preserve">13А, 13Б </t>
  </si>
  <si>
    <t xml:space="preserve"> 16А</t>
  </si>
  <si>
    <t xml:space="preserve">5Б-26 </t>
  </si>
  <si>
    <t xml:space="preserve"> 16Б-26</t>
  </si>
  <si>
    <t xml:space="preserve"> А2-4 </t>
  </si>
  <si>
    <t xml:space="preserve">А 14 </t>
  </si>
  <si>
    <t>461 010 01 20 5</t>
  </si>
  <si>
    <t>462 200 03 21 5</t>
  </si>
  <si>
    <t>482 304 02 52 3</t>
  </si>
  <si>
    <t>Лом электродвигателей М9 ГОСТ Р 54564</t>
  </si>
  <si>
    <t>М9</t>
  </si>
  <si>
    <t>РН-УНПЗ-1.06.20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</si>
  <si>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"Башнефть-УНПЗ"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</si>
</sst>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1" fontId="2" fillId="0" borderId="1" xfId="4" applyNumberFormat="1" applyFont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0" fontId="10" fillId="0" borderId="1" xfId="4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8"/>
  <sheetViews>
    <sheetView tabSelected="1" view="pageBreakPreview" zoomScale="55" zoomScaleNormal="70" zoomScaleSheetLayoutView="5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8.8867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6.5546875" style="1" customWidth="1"/>
    <col min="11" max="11" width="13.33203125" style="9" customWidth="1"/>
    <col min="12" max="12" width="39.6640625" style="10" customWidth="1"/>
    <col min="13" max="13" width="17.109375" style="10" customWidth="1"/>
    <col min="14" max="14" width="14.44140625" style="10" customWidth="1"/>
    <col min="15" max="15" width="20.33203125" style="10" customWidth="1"/>
    <col min="16" max="16" width="16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37" customFormat="1" x14ac:dyDescent="0.25">
      <c r="A9" s="35" t="s">
        <v>82</v>
      </c>
      <c r="B9" s="35"/>
      <c r="C9" s="36"/>
      <c r="D9" s="36"/>
      <c r="E9" s="36"/>
      <c r="F9" s="36"/>
      <c r="H9" s="38"/>
      <c r="I9" s="35"/>
      <c r="J9" s="36"/>
      <c r="K9" s="39"/>
      <c r="L9" s="40"/>
      <c r="M9" s="40"/>
      <c r="N9" s="40"/>
      <c r="O9" s="40"/>
      <c r="P9" s="40"/>
      <c r="Q9" s="40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7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88.5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46" customFormat="1" ht="67.5" customHeight="1" x14ac:dyDescent="0.25">
      <c r="A15" s="34">
        <v>1</v>
      </c>
      <c r="B15" s="51" t="s">
        <v>53</v>
      </c>
      <c r="C15" s="72" t="s">
        <v>81</v>
      </c>
      <c r="D15" s="42" t="s">
        <v>54</v>
      </c>
      <c r="E15" s="54" t="s">
        <v>57</v>
      </c>
      <c r="F15" s="42" t="s">
        <v>68</v>
      </c>
      <c r="G15" s="60">
        <v>120.3</v>
      </c>
      <c r="H15" s="52" t="s">
        <v>55</v>
      </c>
      <c r="I15" s="43"/>
      <c r="J15" s="44"/>
      <c r="K15" s="34"/>
      <c r="L15" s="53" t="s">
        <v>56</v>
      </c>
      <c r="M15" s="45"/>
      <c r="N15" s="43"/>
      <c r="O15" s="43"/>
      <c r="P15" s="73" t="s">
        <v>76</v>
      </c>
      <c r="Q15" s="73">
        <v>5</v>
      </c>
    </row>
    <row r="16" spans="1:17" s="46" customFormat="1" ht="59.25" customHeight="1" x14ac:dyDescent="0.25">
      <c r="A16" s="34">
        <v>2</v>
      </c>
      <c r="B16" s="51" t="s">
        <v>53</v>
      </c>
      <c r="C16" s="72" t="s">
        <v>81</v>
      </c>
      <c r="D16" s="42" t="s">
        <v>54</v>
      </c>
      <c r="E16" s="55" t="s">
        <v>58</v>
      </c>
      <c r="F16" s="42" t="s">
        <v>68</v>
      </c>
      <c r="G16" s="61">
        <v>2.4</v>
      </c>
      <c r="H16" s="52" t="s">
        <v>55</v>
      </c>
      <c r="I16" s="47"/>
      <c r="J16" s="44"/>
      <c r="K16" s="34"/>
      <c r="L16" s="53" t="s">
        <v>56</v>
      </c>
      <c r="M16" s="45"/>
      <c r="N16" s="48"/>
      <c r="O16" s="48"/>
      <c r="P16" s="73" t="s">
        <v>76</v>
      </c>
      <c r="Q16" s="73">
        <v>5</v>
      </c>
    </row>
    <row r="17" spans="1:17" s="46" customFormat="1" ht="57.75" customHeight="1" x14ac:dyDescent="0.25">
      <c r="A17" s="34">
        <v>3</v>
      </c>
      <c r="B17" s="51" t="s">
        <v>53</v>
      </c>
      <c r="C17" s="72" t="s">
        <v>81</v>
      </c>
      <c r="D17" s="42" t="s">
        <v>54</v>
      </c>
      <c r="E17" s="54" t="s">
        <v>59</v>
      </c>
      <c r="F17" s="42" t="s">
        <v>68</v>
      </c>
      <c r="G17" s="61">
        <v>20.5</v>
      </c>
      <c r="H17" s="52" t="s">
        <v>55</v>
      </c>
      <c r="I17" s="49"/>
      <c r="J17" s="44"/>
      <c r="K17" s="34"/>
      <c r="L17" s="53" t="s">
        <v>56</v>
      </c>
      <c r="M17" s="42"/>
      <c r="N17" s="48"/>
      <c r="O17" s="48"/>
      <c r="P17" s="73" t="s">
        <v>76</v>
      </c>
      <c r="Q17" s="73">
        <v>5</v>
      </c>
    </row>
    <row r="18" spans="1:17" s="46" customFormat="1" ht="59.25" customHeight="1" x14ac:dyDescent="0.25">
      <c r="A18" s="34">
        <v>4</v>
      </c>
      <c r="B18" s="51" t="s">
        <v>53</v>
      </c>
      <c r="C18" s="72" t="s">
        <v>81</v>
      </c>
      <c r="D18" s="42" t="s">
        <v>54</v>
      </c>
      <c r="E18" s="56" t="s">
        <v>60</v>
      </c>
      <c r="F18" s="42" t="s">
        <v>69</v>
      </c>
      <c r="G18" s="60">
        <v>56</v>
      </c>
      <c r="H18" s="52" t="s">
        <v>55</v>
      </c>
      <c r="I18" s="49"/>
      <c r="J18" s="44"/>
      <c r="K18" s="34"/>
      <c r="L18" s="53" t="s">
        <v>56</v>
      </c>
      <c r="M18" s="42"/>
      <c r="N18" s="48"/>
      <c r="O18" s="48"/>
      <c r="P18" s="73" t="s">
        <v>76</v>
      </c>
      <c r="Q18" s="73">
        <v>5</v>
      </c>
    </row>
    <row r="19" spans="1:17" s="46" customFormat="1" ht="54.75" customHeight="1" x14ac:dyDescent="0.25">
      <c r="A19" s="34">
        <v>5</v>
      </c>
      <c r="B19" s="51" t="s">
        <v>53</v>
      </c>
      <c r="C19" s="72" t="s">
        <v>81</v>
      </c>
      <c r="D19" s="42" t="s">
        <v>54</v>
      </c>
      <c r="E19" s="57" t="s">
        <v>61</v>
      </c>
      <c r="F19" s="42" t="s">
        <v>69</v>
      </c>
      <c r="G19" s="60">
        <v>12</v>
      </c>
      <c r="H19" s="52" t="s">
        <v>55</v>
      </c>
      <c r="I19" s="49"/>
      <c r="J19" s="44"/>
      <c r="K19" s="34"/>
      <c r="L19" s="53" t="s">
        <v>56</v>
      </c>
      <c r="M19" s="42"/>
      <c r="N19" s="48"/>
      <c r="O19" s="48"/>
      <c r="P19" s="73" t="s">
        <v>76</v>
      </c>
      <c r="Q19" s="73">
        <v>5</v>
      </c>
    </row>
    <row r="20" spans="1:17" s="46" customFormat="1" ht="54" customHeight="1" x14ac:dyDescent="0.25">
      <c r="A20" s="34">
        <v>6</v>
      </c>
      <c r="B20" s="51" t="s">
        <v>53</v>
      </c>
      <c r="C20" s="72" t="s">
        <v>81</v>
      </c>
      <c r="D20" s="42" t="s">
        <v>54</v>
      </c>
      <c r="E20" s="54" t="s">
        <v>62</v>
      </c>
      <c r="F20" s="42" t="s">
        <v>70</v>
      </c>
      <c r="G20" s="60">
        <v>2.35</v>
      </c>
      <c r="H20" s="52" t="s">
        <v>55</v>
      </c>
      <c r="I20" s="49"/>
      <c r="J20" s="44"/>
      <c r="K20" s="34"/>
      <c r="L20" s="53" t="s">
        <v>56</v>
      </c>
      <c r="M20" s="42"/>
      <c r="N20" s="48"/>
      <c r="O20" s="48"/>
      <c r="P20" s="73" t="s">
        <v>76</v>
      </c>
      <c r="Q20" s="73">
        <v>5</v>
      </c>
    </row>
    <row r="21" spans="1:17" s="46" customFormat="1" ht="62.25" customHeight="1" x14ac:dyDescent="0.25">
      <c r="A21" s="34">
        <v>7</v>
      </c>
      <c r="B21" s="51" t="s">
        <v>53</v>
      </c>
      <c r="C21" s="72" t="s">
        <v>81</v>
      </c>
      <c r="D21" s="42" t="s">
        <v>54</v>
      </c>
      <c r="E21" s="54" t="s">
        <v>63</v>
      </c>
      <c r="F21" s="42" t="s">
        <v>71</v>
      </c>
      <c r="G21" s="62">
        <v>0.15</v>
      </c>
      <c r="H21" s="52" t="s">
        <v>55</v>
      </c>
      <c r="I21" s="49"/>
      <c r="J21" s="44"/>
      <c r="K21" s="34"/>
      <c r="L21" s="53" t="s">
        <v>56</v>
      </c>
      <c r="M21" s="42"/>
      <c r="N21" s="48"/>
      <c r="O21" s="48"/>
      <c r="P21" s="73" t="s">
        <v>76</v>
      </c>
      <c r="Q21" s="73">
        <v>5</v>
      </c>
    </row>
    <row r="22" spans="1:17" s="46" customFormat="1" ht="51.75" customHeight="1" x14ac:dyDescent="0.25">
      <c r="A22" s="34">
        <v>8</v>
      </c>
      <c r="B22" s="51" t="s">
        <v>53</v>
      </c>
      <c r="C22" s="72" t="s">
        <v>81</v>
      </c>
      <c r="D22" s="42" t="s">
        <v>54</v>
      </c>
      <c r="E22" s="58" t="s">
        <v>64</v>
      </c>
      <c r="F22" s="42" t="s">
        <v>72</v>
      </c>
      <c r="G22" s="60">
        <v>4.4000000000000004</v>
      </c>
      <c r="H22" s="52" t="s">
        <v>55</v>
      </c>
      <c r="I22" s="49"/>
      <c r="J22" s="44"/>
      <c r="K22" s="34"/>
      <c r="L22" s="53" t="s">
        <v>56</v>
      </c>
      <c r="M22" s="42"/>
      <c r="N22" s="48"/>
      <c r="O22" s="48"/>
      <c r="P22" s="73" t="s">
        <v>76</v>
      </c>
      <c r="Q22" s="73">
        <v>5</v>
      </c>
    </row>
    <row r="23" spans="1:17" s="46" customFormat="1" ht="52.5" customHeight="1" x14ac:dyDescent="0.25">
      <c r="A23" s="34">
        <v>9</v>
      </c>
      <c r="B23" s="51" t="s">
        <v>53</v>
      </c>
      <c r="C23" s="72" t="s">
        <v>81</v>
      </c>
      <c r="D23" s="42" t="s">
        <v>54</v>
      </c>
      <c r="E23" s="57" t="s">
        <v>65</v>
      </c>
      <c r="F23" s="42" t="s">
        <v>73</v>
      </c>
      <c r="G23" s="60">
        <v>0.05</v>
      </c>
      <c r="H23" s="52" t="s">
        <v>55</v>
      </c>
      <c r="I23" s="49"/>
      <c r="J23" s="44"/>
      <c r="K23" s="34"/>
      <c r="L23" s="53" t="s">
        <v>56</v>
      </c>
      <c r="M23" s="42"/>
      <c r="N23" s="48"/>
      <c r="O23" s="48"/>
      <c r="P23" s="73" t="s">
        <v>76</v>
      </c>
      <c r="Q23" s="73">
        <v>5</v>
      </c>
    </row>
    <row r="24" spans="1:17" s="46" customFormat="1" ht="54.75" customHeight="1" x14ac:dyDescent="0.25">
      <c r="A24" s="34">
        <v>10</v>
      </c>
      <c r="B24" s="51" t="s">
        <v>53</v>
      </c>
      <c r="C24" s="72" t="s">
        <v>81</v>
      </c>
      <c r="D24" s="42" t="s">
        <v>54</v>
      </c>
      <c r="E24" s="57" t="s">
        <v>66</v>
      </c>
      <c r="F24" s="42" t="s">
        <v>74</v>
      </c>
      <c r="G24" s="60">
        <v>37.5</v>
      </c>
      <c r="H24" s="52" t="s">
        <v>55</v>
      </c>
      <c r="I24" s="49"/>
      <c r="J24" s="44"/>
      <c r="K24" s="34"/>
      <c r="L24" s="53" t="s">
        <v>56</v>
      </c>
      <c r="M24" s="42"/>
      <c r="N24" s="48"/>
      <c r="O24" s="48"/>
      <c r="P24" s="73" t="s">
        <v>77</v>
      </c>
      <c r="Q24" s="73">
        <v>5</v>
      </c>
    </row>
    <row r="25" spans="1:17" s="46" customFormat="1" ht="57.75" customHeight="1" x14ac:dyDescent="0.25">
      <c r="A25" s="34">
        <v>11</v>
      </c>
      <c r="B25" s="51" t="s">
        <v>53</v>
      </c>
      <c r="C25" s="72" t="s">
        <v>81</v>
      </c>
      <c r="D25" s="42" t="s">
        <v>54</v>
      </c>
      <c r="E25" s="59" t="s">
        <v>67</v>
      </c>
      <c r="F25" s="42" t="s">
        <v>75</v>
      </c>
      <c r="G25" s="60">
        <v>1.5</v>
      </c>
      <c r="H25" s="52" t="s">
        <v>55</v>
      </c>
      <c r="I25" s="49"/>
      <c r="J25" s="44"/>
      <c r="K25" s="34"/>
      <c r="L25" s="53" t="s">
        <v>56</v>
      </c>
      <c r="M25" s="42"/>
      <c r="N25" s="48"/>
      <c r="O25" s="48"/>
      <c r="P25" s="73" t="s">
        <v>77</v>
      </c>
      <c r="Q25" s="73">
        <v>5</v>
      </c>
    </row>
    <row r="26" spans="1:17" s="46" customFormat="1" ht="55.5" customHeight="1" x14ac:dyDescent="0.25">
      <c r="A26" s="34">
        <v>12</v>
      </c>
      <c r="B26" s="51" t="s">
        <v>53</v>
      </c>
      <c r="C26" s="72" t="s">
        <v>81</v>
      </c>
      <c r="D26" s="42" t="s">
        <v>54</v>
      </c>
      <c r="E26" s="58" t="s">
        <v>79</v>
      </c>
      <c r="F26" s="42" t="s">
        <v>80</v>
      </c>
      <c r="G26" s="61">
        <v>19.350000000000001</v>
      </c>
      <c r="H26" s="52" t="s">
        <v>55</v>
      </c>
      <c r="I26" s="49"/>
      <c r="J26" s="44"/>
      <c r="K26" s="34"/>
      <c r="L26" s="53" t="s">
        <v>56</v>
      </c>
      <c r="M26" s="42"/>
      <c r="N26" s="48"/>
      <c r="O26" s="48"/>
      <c r="P26" s="73" t="s">
        <v>78</v>
      </c>
      <c r="Q26" s="73">
        <v>3</v>
      </c>
    </row>
    <row r="27" spans="1:17" s="66" customFormat="1" ht="35.25" customHeight="1" x14ac:dyDescent="0.3">
      <c r="A27" s="63"/>
      <c r="B27" s="63"/>
      <c r="C27" s="64"/>
      <c r="D27" s="65"/>
      <c r="E27" s="65"/>
      <c r="F27" s="65"/>
      <c r="G27" s="63">
        <f>SUM(G15:G26)</f>
        <v>276.5</v>
      </c>
      <c r="H27" s="67"/>
      <c r="I27" s="68"/>
      <c r="J27" s="69"/>
      <c r="K27" s="63"/>
      <c r="L27" s="65"/>
      <c r="M27" s="65"/>
      <c r="N27" s="65"/>
      <c r="O27" s="65"/>
      <c r="P27" s="65"/>
      <c r="Q27" s="65"/>
    </row>
    <row r="28" spans="1:17" s="4" customFormat="1" x14ac:dyDescent="0.25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12" t="s">
        <v>19</v>
      </c>
      <c r="B29" s="12"/>
      <c r="C29" s="1"/>
      <c r="D29" s="2"/>
      <c r="E29" s="2"/>
      <c r="F29" s="2"/>
      <c r="G29" s="2"/>
      <c r="H29" s="28"/>
      <c r="I29" s="28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29" t="s">
        <v>20</v>
      </c>
      <c r="B30" s="29"/>
      <c r="C30" s="25"/>
      <c r="D30" s="30"/>
      <c r="E30" s="30"/>
      <c r="F30" s="30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29" t="s">
        <v>21</v>
      </c>
      <c r="B31" s="29"/>
      <c r="C31" s="25"/>
      <c r="D31" s="30"/>
      <c r="E31" s="30"/>
      <c r="F31" s="30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29" t="s">
        <v>22</v>
      </c>
      <c r="B32" s="29"/>
      <c r="C32" s="25"/>
      <c r="D32" s="30"/>
      <c r="E32" s="30"/>
      <c r="F32" s="30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1" customFormat="1" ht="47.4" customHeight="1" x14ac:dyDescent="0.25">
      <c r="A33" s="74" t="s">
        <v>52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1:17" s="41" customFormat="1" x14ac:dyDescent="0.25">
      <c r="A34" s="29" t="s">
        <v>47</v>
      </c>
      <c r="B34" s="29"/>
      <c r="C34" s="7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s="4" customFormat="1" x14ac:dyDescent="0.25">
      <c r="A35" s="29" t="s">
        <v>49</v>
      </c>
      <c r="B35" s="7"/>
      <c r="C35" s="1"/>
      <c r="D35" s="7"/>
      <c r="E35" s="7"/>
      <c r="F35" s="7"/>
      <c r="G35" s="7"/>
      <c r="K35" s="8" t="s">
        <v>23</v>
      </c>
      <c r="L35" s="7"/>
      <c r="M35" s="7"/>
      <c r="N35" s="1"/>
      <c r="O35" s="9"/>
      <c r="P35" s="9"/>
      <c r="Q35" s="9"/>
    </row>
    <row r="36" spans="1:17" s="4" customFormat="1" x14ac:dyDescent="0.25">
      <c r="A36" s="29"/>
      <c r="B36" s="7"/>
      <c r="C36" s="1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</row>
    <row r="37" spans="1:17" s="4" customFormat="1" x14ac:dyDescent="0.25">
      <c r="A37" s="29"/>
      <c r="B37" s="7"/>
      <c r="C37" s="1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</row>
    <row r="38" spans="1:17" s="4" customFormat="1" x14ac:dyDescent="0.25">
      <c r="A38" s="7" t="s">
        <v>24</v>
      </c>
      <c r="B38" s="7"/>
      <c r="C38" s="1"/>
      <c r="D38" s="7"/>
      <c r="E38" s="7"/>
      <c r="F38" s="7"/>
      <c r="G38" s="7"/>
      <c r="K38" s="8" t="s">
        <v>25</v>
      </c>
      <c r="L38" s="31"/>
      <c r="M38" s="31"/>
      <c r="N38" s="32"/>
      <c r="O38" s="9"/>
      <c r="P38" s="9"/>
      <c r="Q38" s="9"/>
    </row>
    <row r="39" spans="1:17" s="4" customFormat="1" x14ac:dyDescent="0.25">
      <c r="A39" s="2"/>
      <c r="B39" s="2"/>
      <c r="C39" s="1" t="s">
        <v>51</v>
      </c>
      <c r="D39" s="7"/>
      <c r="E39" s="7"/>
      <c r="F39" s="7"/>
      <c r="G39" s="2"/>
      <c r="K39" s="33" t="s">
        <v>26</v>
      </c>
      <c r="L39" s="7"/>
      <c r="M39" s="7"/>
      <c r="O39" s="9"/>
      <c r="P39" s="9"/>
      <c r="Q39" s="9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8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50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58" spans="7:17" s="1" customFormat="1" ht="31.5" customHeight="1" x14ac:dyDescent="0.25">
      <c r="G58" s="2"/>
      <c r="H58" s="3"/>
      <c r="I58" s="7"/>
      <c r="K58" s="9"/>
      <c r="L58" s="10"/>
      <c r="M58" s="10"/>
      <c r="N58" s="10"/>
      <c r="O58" s="10"/>
      <c r="P58" s="10"/>
      <c r="Q58" s="10"/>
    </row>
  </sheetData>
  <mergeCells count="1">
    <mergeCell ref="A33:Q3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  <rowBreaks count="1" manualBreakCount="1">
    <brk id="2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РН-УНПЗ-1.06.20</vt:lpstr>
      <vt:lpstr>'РН-УНПЗ-1.06.20'!Заголовки_для_печати</vt:lpstr>
      <vt:lpstr>'РН-УНПЗ-1.06.20'!Область_печати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2020-06-30T06:24:02Z</dcterms:modified>
</cp:coreProperties>
</file>